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7 082-0034353 д. Минаево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4 Охрана-2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4  Охрана-1" sheetId="12" state="hidden" r:id="rId11"/>
    <sheet name="Вопрос 1.5 Энергоучет" sheetId="13" state="hidden" r:id="rId12"/>
    <sheet name="Вопрос 1.5 Охрана-2" sheetId="14" state="hidden" r:id="rId13"/>
    <sheet name="Вопрос 1.3 комиссия СМИ" sheetId="15" state="hidden" r:id="rId14"/>
    <sheet name="Лист5" sheetId="16" state="hidden" r:id="rId15"/>
    <sheet name="Лист2" sheetId="17" state="hidden" r:id="rId16"/>
    <sheet name="Лист6" sheetId="18" state="hidden" r:id="rId17"/>
    <sheet name="Лист7" sheetId="19" state="hidden" r:id="rId18"/>
    <sheet name="Лист8" sheetId="20" state="hidden" r:id="rId19"/>
    <sheet name="Лист9" sheetId="21" state="hidden" r:id="rId20"/>
    <sheet name="Лист10" sheetId="22" state="hidden" r:id="rId21"/>
    <sheet name="Лист11" sheetId="23" state="hidden" r:id="rId22"/>
    <sheet name="Лист12" sheetId="24" state="hidden" r:id="rId23"/>
    <sheet name="Лист13" sheetId="25" state="hidden" r:id="rId24"/>
    <sheet name="Лист14" sheetId="26" state="hidden" r:id="rId25"/>
    <sheet name="Лист15" sheetId="27" state="hidden" r:id="rId26"/>
    <sheet name="Лист16" sheetId="28" state="hidden" r:id="rId27"/>
    <sheet name="Лист17" sheetId="29" state="hidden" r:id="rId28"/>
    <sheet name="Лист18" sheetId="30" state="hidden" r:id="rId29"/>
    <sheet name="Лист19" sheetId="31" state="hidden" r:id="rId30"/>
    <sheet name="Лист20" sheetId="32" state="hidden" r:id="rId31"/>
    <sheet name="Лист21" sheetId="33" state="hidden" r:id="rId32"/>
  </sheets>
  <definedNames>
    <definedName name="_xlnm._FilterDatabase" localSheetId="1" hidden="1">'1'!$E$1:$E$2</definedName>
    <definedName name="_xlnm._FilterDatabase" localSheetId="13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13">'Вопрос 1.3 комиссия СМИ'!$A$1:$L$7</definedName>
    <definedName name="_xlnm.Print_Area" localSheetId="4">'Вопрос 1.3 Энергетическое обсле'!$A$1:$K$7</definedName>
    <definedName name="_xlnm.Print_Area" localSheetId="10">'Вопрос 1.4  Охрана-1'!$A$1:$J$6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2">'Вопрос 1.5 Охрана-2'!$A$1:$K$9</definedName>
    <definedName name="_xlnm.Print_Area" localSheetId="11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7" l="1"/>
  <c r="H7" i="6"/>
  <c r="H8" i="1"/>
</calcChain>
</file>

<file path=xl/sharedStrings.xml><?xml version="1.0" encoding="utf-8"?>
<sst xmlns="http://schemas.openxmlformats.org/spreadsheetml/2006/main" count="230" uniqueCount="98">
  <si>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</si>
  <si>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</si>
  <si>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</si>
  <si>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</si>
  <si>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</si>
  <si>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</si>
  <si>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</si>
  <si>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</si>
  <si>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</si>
  <si>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</si>
  <si>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</si>
  <si>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</si>
  <si>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</si>
  <si>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</si>
  <si>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</si>
  <si>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</si>
  <si>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</si>
  <si>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</si>
  <si>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</si>
  <si>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</si>
  <si>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</si>
  <si>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</si>
  <si>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</si>
  <si>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</si>
  <si>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</si>
  <si>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</si>
  <si>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</si>
  <si>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</si>
  <si>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</si>
  <si>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</si>
  <si>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</si>
  <si>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</si>
  <si>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цен</t>
  </si>
  <si>
    <t>ОКС</t>
  </si>
  <si>
    <t>МВС</t>
  </si>
  <si>
    <t>ИА</t>
  </si>
  <si>
    <t>Конкурс</t>
  </si>
  <si>
    <t>Запрос предложений</t>
  </si>
  <si>
    <t>ЮЭС</t>
  </si>
  <si>
    <t>Выполнение СМР, ПНР полным иждивением Подрядчика (доп. объем) по титулу: Реконструкция КТП-10/0,4 кВ №2082 с заменой тр-ра 250 кВА на тр-р 400 кВА и гл. рубильника, реконструкция ВЛ-10 кВ фид. 1 от оп. №18 до оп. №72 с установкой КРН-10 кВ вблизи оп.№1, реконструкция ЛР-10 кВ №849 с заменой на КРН-10 кВ, ПС №491 "Прудная", в т.ч. ПИР, МО, г.о. Домодедово, д. Минаево Ю8-23-303-176919(255195)</t>
  </si>
  <si>
    <t>082-0034353</t>
  </si>
  <si>
    <t>31.10.2026</t>
  </si>
  <si>
    <t>ВОПРОС №1.4</t>
  </si>
  <si>
    <t>ПРИЛОЖЕНИЕ № 1.4 к протоколу от 26.05.2026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</si>
  <si>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</si>
  <si>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</si>
  <si>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Поставки</t>
  </si>
  <si>
    <t>Поставка оборудования связи с ПО и выполнение услуг шеф-монтажа ПС 110 Кв "Клязьма" (ЗНТ 062-0010640)</t>
  </si>
  <si>
    <t>062-0010640</t>
  </si>
  <si>
    <t>ОК</t>
  </si>
  <si>
    <t>СЭС / ОМТС</t>
  </si>
  <si>
    <t>Поставка роутеров</t>
  </si>
  <si>
    <t>062-0004693</t>
  </si>
  <si>
    <t>29.02.2024</t>
  </si>
  <si>
    <t>НЕ МСП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</si>
  <si>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</si>
  <si>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</si>
  <si>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</si>
  <si>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</si>
  <si>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</si>
  <si>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</si>
  <si>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Арешкин А.А.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</si>
  <si>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</si>
  <si>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</si>
  <si>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</si>
  <si>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</si>
  <si>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</si>
  <si>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</si>
  <si>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</si>
  <si>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</si>
  <si>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</si>
  <si>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</si>
  <si>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</si>
  <si>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</si>
  <si>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</si>
  <si>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</si>
  <si>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</si>
  <si>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</si>
  <si>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№1.4 к протоколу от 02.06.2026 №</t>
  </si>
  <si>
    <t>Перечень лотов на утверждение Извещения, Документации о закупке и руководства по экспертной оценке (Охрана-1)</t>
  </si>
  <si>
    <t>Срок начала поставки / Окончания выполнения работ, услуг</t>
  </si>
  <si>
    <t>ВОПРОС № 1.5</t>
  </si>
  <si>
    <t>ПРИЛОЖЕНИЕ № 1.5 к протоколу от 21.05.2026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</si>
  <si>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</si>
  <si>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</si>
  <si>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</si>
  <si>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02.06.2026 №</t>
  </si>
  <si>
    <t>Перечень лотов на утверждение  закупочной документации (Охрана-2)</t>
  </si>
  <si>
    <t xml:space="preserve"> 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</si>
  <si>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</si>
  <si>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</si>
  <si>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</si>
  <si>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</si>
  <si>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</si>
  <si>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</si>
  <si>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</si>
  <si>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</si>
  <si>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№ к протоколу от 09.06.2026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</si>
</sst>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6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63" fillId="0" borderId="23" xfId="0" applyFont="1" applyBorder="1"/>
    <xf numFmtId="0" fontId="0" fillId="0" borderId="0" xfId="0"/>
    <xf numFmtId="49" fontId="65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81" fontId="65" fillId="0" borderId="23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80" fillId="0" borderId="23" xfId="0" applyFont="1" applyBorder="1" applyAlignment="1">
      <alignment horizontal="center" vertical="center" wrapText="1"/>
    </xf>
    <xf numFmtId="4" fontId="80" fillId="0" borderId="23" xfId="0" applyNumberFormat="1" applyFont="1" applyBorder="1" applyAlignment="1">
      <alignment vertical="center" wrapText="1"/>
    </xf>
    <xf numFmtId="181" fontId="80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49" fontId="65" fillId="0" borderId="23" xfId="0" applyNumberFormat="1" applyFont="1" applyBorder="1" applyAlignment="1" applyProtection="1">
      <alignment horizontal="center" vertical="center" wrapText="1"/>
    </xf>
    <xf numFmtId="0" fontId="65" fillId="0" borderId="23" xfId="0" applyFont="1" applyBorder="1" applyAlignment="1" applyProtection="1">
      <alignment horizontal="center" vertical="center" wrapText="1"/>
    </xf>
    <xf numFmtId="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65" fillId="63" borderId="39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7" t="s">
        <v>0</v>
      </c>
      <c r="C1" s="107"/>
      <c r="D1" s="107"/>
      <c r="E1" s="4"/>
      <c r="F1" s="108" t="s">
        <v>1</v>
      </c>
      <c r="G1" s="108"/>
      <c r="H1" s="108"/>
    </row>
    <row r="2" spans="1:15" ht="15" customHeight="1">
      <c r="A2" s="109" t="s">
        <v>2</v>
      </c>
      <c r="B2" s="110"/>
      <c r="C2" s="110"/>
      <c r="D2" s="110"/>
      <c r="E2" s="110"/>
      <c r="F2" s="110"/>
      <c r="G2" s="110"/>
      <c r="H2" s="111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4" t="s">
        <v>15</v>
      </c>
      <c r="B4" s="105"/>
      <c r="C4" s="105"/>
      <c r="D4" s="105"/>
      <c r="E4" s="105"/>
      <c r="F4" s="105"/>
      <c r="G4" s="105"/>
      <c r="H4" s="105"/>
      <c r="I4" s="105"/>
      <c r="J4" s="106"/>
      <c r="K4" s="104"/>
      <c r="L4" s="105"/>
      <c r="M4" s="105"/>
      <c r="N4" s="105"/>
      <c r="O4" s="105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4" t="s">
        <v>24</v>
      </c>
      <c r="B7" s="105"/>
      <c r="C7" s="105"/>
      <c r="D7" s="105"/>
      <c r="E7" s="105"/>
      <c r="F7" s="105"/>
      <c r="G7" s="105"/>
      <c r="H7" s="105"/>
      <c r="I7" s="105"/>
      <c r="J7" s="106"/>
      <c r="K7" s="104"/>
      <c r="L7" s="105"/>
      <c r="M7" s="105"/>
      <c r="N7" s="105"/>
      <c r="O7" s="105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workbookViewId="0">
      <selection activeCell="B9" sqref="B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2" t="s">
        <v>97</v>
      </c>
      <c r="B1" s="112"/>
      <c r="C1" s="112"/>
      <c r="D1" s="112"/>
      <c r="E1" s="112"/>
      <c r="F1" s="112"/>
      <c r="G1" s="112"/>
      <c r="H1" s="112"/>
      <c r="I1" s="112"/>
      <c r="J1" s="33"/>
    </row>
    <row r="2" spans="1:12" s="33" customFormat="1" ht="63">
      <c r="A2" s="27" t="s">
        <v>30</v>
      </c>
      <c r="B2" s="27" t="s">
        <v>4</v>
      </c>
      <c r="C2" s="27" t="s">
        <v>5</v>
      </c>
      <c r="D2" s="27" t="s">
        <v>6</v>
      </c>
      <c r="E2" s="27" t="s">
        <v>7</v>
      </c>
      <c r="F2" s="27" t="s">
        <v>8</v>
      </c>
      <c r="G2" s="28" t="s">
        <v>9</v>
      </c>
      <c r="H2" s="29" t="s">
        <v>10</v>
      </c>
      <c r="I2" s="27" t="s">
        <v>31</v>
      </c>
      <c r="J2" s="27" t="s">
        <v>14</v>
      </c>
      <c r="K2" s="35"/>
      <c r="L2" s="35"/>
    </row>
    <row r="3" spans="1:12" ht="173.25">
      <c r="A3" s="22">
        <v>1</v>
      </c>
      <c r="B3" s="30" t="s">
        <v>39</v>
      </c>
      <c r="C3" s="22" t="s">
        <v>40</v>
      </c>
      <c r="D3" s="22" t="s">
        <v>38</v>
      </c>
      <c r="E3" s="22" t="s">
        <v>32</v>
      </c>
      <c r="F3" s="22" t="s">
        <v>33</v>
      </c>
      <c r="G3" s="31">
        <v>6893185.75</v>
      </c>
      <c r="H3" s="31">
        <v>8409686.6150000002</v>
      </c>
      <c r="I3" s="32" t="s">
        <v>41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22" style="38" customWidth="1"/>
    <col min="13" max="13" width="9.140625" style="38" customWidth="1"/>
    <col min="14" max="16384" width="9.140625" style="38"/>
  </cols>
  <sheetData>
    <row r="1" spans="1:12" ht="15.75" customHeight="1">
      <c r="B1" s="107" t="s">
        <v>42</v>
      </c>
      <c r="C1" s="107"/>
      <c r="D1" s="107"/>
      <c r="E1" s="4"/>
      <c r="F1" s="116" t="s">
        <v>43</v>
      </c>
      <c r="G1" s="116"/>
      <c r="H1" s="116"/>
      <c r="I1" s="116"/>
      <c r="J1" s="116"/>
      <c r="K1" s="116"/>
      <c r="L1" s="116"/>
    </row>
    <row r="2" spans="1:12" ht="15" customHeight="1">
      <c r="A2" s="117" t="s">
        <v>44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9"/>
    </row>
    <row r="3" spans="1:12" ht="113.25" customHeight="1">
      <c r="A3" s="39" t="s">
        <v>30</v>
      </c>
      <c r="B3" s="40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1" t="s">
        <v>45</v>
      </c>
      <c r="J3" s="42" t="s">
        <v>12</v>
      </c>
      <c r="K3" s="42" t="s">
        <v>13</v>
      </c>
      <c r="L3" s="42" t="s">
        <v>14</v>
      </c>
    </row>
    <row r="4" spans="1:12" s="45" customFormat="1" ht="15.75" hidden="1" customHeight="1">
      <c r="A4" s="120" t="s">
        <v>46</v>
      </c>
      <c r="B4" s="120"/>
      <c r="C4" s="120"/>
      <c r="D4" s="120"/>
      <c r="E4" s="120"/>
      <c r="F4" s="120"/>
      <c r="G4" s="120"/>
      <c r="H4" s="120"/>
      <c r="I4" s="46"/>
      <c r="J4" s="47"/>
      <c r="K4" s="46"/>
      <c r="L4" s="46"/>
    </row>
    <row r="5" spans="1:12" ht="102.75" hidden="1" customHeight="1">
      <c r="A5" s="22">
        <v>1</v>
      </c>
      <c r="B5" s="15" t="s">
        <v>47</v>
      </c>
      <c r="C5" s="22" t="s">
        <v>48</v>
      </c>
      <c r="D5" s="22" t="s">
        <v>27</v>
      </c>
      <c r="E5" s="22" t="s">
        <v>49</v>
      </c>
      <c r="F5" s="22" t="s">
        <v>50</v>
      </c>
      <c r="G5" s="31">
        <v>45772414.18</v>
      </c>
      <c r="H5" s="31">
        <v>54011448.7324</v>
      </c>
      <c r="I5" s="48"/>
      <c r="J5" s="5"/>
      <c r="K5" s="49"/>
      <c r="L5" s="22"/>
    </row>
    <row r="6" spans="1:12" ht="15.75" hidden="1" customHeight="1">
      <c r="A6" s="121" t="s">
        <v>15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</row>
    <row r="7" spans="1:12" s="1" customFormat="1" ht="102.75" hidden="1" customHeight="1">
      <c r="A7" s="22">
        <v>1</v>
      </c>
      <c r="B7" s="50" t="s">
        <v>51</v>
      </c>
      <c r="C7" s="51" t="s">
        <v>52</v>
      </c>
      <c r="D7" s="52" t="s">
        <v>18</v>
      </c>
      <c r="E7" s="52" t="s">
        <v>37</v>
      </c>
      <c r="F7" s="22" t="s">
        <v>20</v>
      </c>
      <c r="G7" s="31">
        <v>3686076</v>
      </c>
      <c r="H7" s="31">
        <v>4423291.2</v>
      </c>
      <c r="I7" s="53" t="s">
        <v>53</v>
      </c>
      <c r="J7" s="5"/>
      <c r="K7" s="49"/>
      <c r="L7" s="22" t="s">
        <v>54</v>
      </c>
    </row>
    <row r="8" spans="1:12" s="45" customFormat="1" ht="18" customHeight="1">
      <c r="A8" s="113" t="s">
        <v>24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5"/>
    </row>
    <row r="9" spans="1:12" s="1" customFormat="1" ht="150.75" customHeight="1">
      <c r="A9" s="22">
        <v>1</v>
      </c>
      <c r="B9" s="30"/>
      <c r="C9" s="37"/>
      <c r="D9" s="22"/>
      <c r="E9" s="22"/>
      <c r="F9" s="22"/>
      <c r="G9" s="31"/>
      <c r="H9" s="31"/>
      <c r="I9" s="32"/>
      <c r="J9" s="22"/>
      <c r="K9" s="54"/>
      <c r="L9" s="22"/>
    </row>
    <row r="10" spans="1:12">
      <c r="A10" s="22">
        <v>2</v>
      </c>
      <c r="B10" s="30"/>
      <c r="C10" s="37"/>
      <c r="D10" s="22"/>
      <c r="E10" s="22"/>
      <c r="F10" s="22"/>
      <c r="G10" s="31"/>
      <c r="H10" s="31"/>
      <c r="I10" s="32"/>
      <c r="J10" s="22"/>
      <c r="K10" s="54"/>
      <c r="L10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7" t="s">
        <v>55</v>
      </c>
      <c r="C1" s="107"/>
      <c r="D1" s="107"/>
      <c r="E1" s="4"/>
      <c r="F1" s="108" t="s">
        <v>56</v>
      </c>
      <c r="G1" s="108"/>
      <c r="H1" s="108"/>
      <c r="I1" s="38"/>
      <c r="J1" s="38"/>
      <c r="K1" s="38"/>
    </row>
    <row r="2" spans="1:11" s="36" customFormat="1">
      <c r="A2" s="109" t="s">
        <v>57</v>
      </c>
      <c r="B2" s="110"/>
      <c r="C2" s="110"/>
      <c r="D2" s="110"/>
      <c r="E2" s="110"/>
      <c r="F2" s="110"/>
      <c r="G2" s="110"/>
      <c r="H2" s="111"/>
      <c r="I2" s="55"/>
      <c r="J2" s="55"/>
      <c r="K2" s="55"/>
    </row>
    <row r="3" spans="1:11" s="36" customFormat="1" ht="45">
      <c r="A3" s="56" t="s">
        <v>3</v>
      </c>
      <c r="B3" s="7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spans="1:11" ht="15.75" hidden="1" customHeight="1">
      <c r="A4" s="104" t="s">
        <v>24</v>
      </c>
      <c r="B4" s="105"/>
      <c r="C4" s="105"/>
      <c r="D4" s="105"/>
      <c r="E4" s="105"/>
      <c r="F4" s="105"/>
      <c r="G4" s="105"/>
      <c r="H4" s="105"/>
      <c r="I4" s="105"/>
      <c r="J4" s="106"/>
      <c r="K4" s="12"/>
    </row>
    <row r="5" spans="1:11" ht="98.25" hidden="1" customHeight="1">
      <c r="A5" s="61">
        <v>1</v>
      </c>
      <c r="B5" s="15"/>
      <c r="C5" s="32"/>
      <c r="D5" s="14"/>
      <c r="E5" s="14"/>
      <c r="F5" s="62"/>
      <c r="G5" s="63"/>
      <c r="H5" s="64"/>
      <c r="I5" s="61"/>
      <c r="J5" s="22"/>
      <c r="K5" s="14" t="s">
        <v>58</v>
      </c>
    </row>
    <row r="6" spans="1:11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s="21" customFormat="1" ht="84" customHeight="1">
      <c r="A7" s="65">
        <v>1</v>
      </c>
      <c r="B7" s="66" t="s">
        <v>59</v>
      </c>
      <c r="C7" s="22" t="s">
        <v>60</v>
      </c>
      <c r="D7" s="22" t="s">
        <v>35</v>
      </c>
      <c r="E7" s="22" t="s">
        <v>49</v>
      </c>
      <c r="F7" s="22" t="s">
        <v>61</v>
      </c>
      <c r="G7" s="24">
        <v>47166478.451104343</v>
      </c>
      <c r="H7" s="25">
        <f>G7*1.18</f>
        <v>55656444.572303124</v>
      </c>
      <c r="I7" s="48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7" t="s">
        <v>42</v>
      </c>
      <c r="C1" s="107"/>
      <c r="D1" s="107"/>
      <c r="E1" s="4"/>
      <c r="F1" s="108" t="s">
        <v>62</v>
      </c>
      <c r="G1" s="108"/>
      <c r="H1" s="108"/>
      <c r="I1" s="38"/>
      <c r="J1" s="38"/>
      <c r="K1" s="38"/>
    </row>
    <row r="2" spans="1:11" s="36" customFormat="1">
      <c r="A2" s="109" t="s">
        <v>63</v>
      </c>
      <c r="B2" s="110"/>
      <c r="C2" s="110"/>
      <c r="D2" s="110"/>
      <c r="E2" s="110"/>
      <c r="F2" s="110"/>
      <c r="G2" s="110"/>
      <c r="H2" s="111"/>
      <c r="I2" s="55"/>
      <c r="J2" s="55"/>
      <c r="K2" s="55"/>
    </row>
    <row r="3" spans="1:11" s="36" customFormat="1" ht="45">
      <c r="A3" s="56" t="s">
        <v>3</v>
      </c>
      <c r="B3" s="7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spans="1:11" ht="15.75" hidden="1" customHeight="1">
      <c r="A4" s="104" t="s">
        <v>24</v>
      </c>
      <c r="B4" s="105"/>
      <c r="C4" s="105"/>
      <c r="D4" s="105"/>
      <c r="E4" s="105"/>
      <c r="F4" s="105"/>
      <c r="G4" s="105"/>
      <c r="H4" s="105"/>
      <c r="I4" s="105"/>
      <c r="J4" s="106"/>
      <c r="K4" s="12"/>
    </row>
    <row r="5" spans="1:11" ht="98.25" hidden="1" customHeight="1">
      <c r="A5" s="61">
        <v>1</v>
      </c>
      <c r="B5" s="15"/>
      <c r="C5" s="32"/>
      <c r="D5" s="14"/>
      <c r="E5" s="14"/>
      <c r="F5" s="62"/>
      <c r="G5" s="63"/>
      <c r="H5" s="64"/>
      <c r="I5" s="61"/>
      <c r="J5" s="22"/>
      <c r="K5" s="14" t="s">
        <v>58</v>
      </c>
    </row>
    <row r="6" spans="1:11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s="21" customFormat="1" ht="84" customHeight="1">
      <c r="A7" s="65">
        <v>1</v>
      </c>
      <c r="B7" s="66" t="s">
        <v>64</v>
      </c>
      <c r="C7" s="22" t="s">
        <v>65</v>
      </c>
      <c r="D7" s="22" t="s">
        <v>35</v>
      </c>
      <c r="E7" s="22" t="s">
        <v>49</v>
      </c>
      <c r="F7" s="22" t="s">
        <v>66</v>
      </c>
      <c r="G7" s="24">
        <v>200000000</v>
      </c>
      <c r="H7" s="24" t="s">
        <v>67</v>
      </c>
      <c r="I7" s="48"/>
      <c r="J7" s="14"/>
      <c r="K7" s="14"/>
    </row>
    <row r="8" spans="1:11" ht="47.25">
      <c r="A8" s="65">
        <v>2</v>
      </c>
      <c r="B8" s="66" t="s">
        <v>68</v>
      </c>
      <c r="C8" s="22" t="s">
        <v>69</v>
      </c>
      <c r="D8" s="22" t="s">
        <v>35</v>
      </c>
      <c r="E8" s="22" t="s">
        <v>49</v>
      </c>
      <c r="F8" s="22" t="s">
        <v>66</v>
      </c>
      <c r="G8" s="24">
        <v>18100000</v>
      </c>
      <c r="H8" s="24">
        <f>G8*1.18</f>
        <v>21358000</v>
      </c>
      <c r="I8" s="48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14.140625" style="38" customWidth="1"/>
    <col min="13" max="13" width="9.140625" style="38" customWidth="1"/>
    <col min="14" max="16384" width="9.140625" style="38"/>
  </cols>
  <sheetData>
    <row r="1" spans="1:12">
      <c r="B1" s="107" t="s">
        <v>42</v>
      </c>
      <c r="C1" s="107"/>
      <c r="D1" s="107"/>
      <c r="E1" s="4"/>
      <c r="F1" s="108" t="s">
        <v>70</v>
      </c>
      <c r="G1" s="108"/>
      <c r="H1" s="108"/>
    </row>
    <row r="2" spans="1:12" ht="15">
      <c r="A2" s="109" t="s">
        <v>71</v>
      </c>
      <c r="B2" s="110"/>
      <c r="C2" s="110"/>
      <c r="D2" s="110"/>
      <c r="E2" s="110"/>
      <c r="F2" s="110"/>
      <c r="G2" s="110"/>
      <c r="H2" s="111"/>
      <c r="I2" s="55"/>
      <c r="J2" s="55"/>
      <c r="K2" s="55"/>
      <c r="L2" s="55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45" customFormat="1" ht="15.75" hidden="1" customHeight="1">
      <c r="A4" s="120" t="s">
        <v>46</v>
      </c>
      <c r="B4" s="120"/>
      <c r="C4" s="120"/>
      <c r="D4" s="120"/>
      <c r="E4" s="120"/>
      <c r="F4" s="120"/>
      <c r="G4" s="120"/>
      <c r="H4" s="120"/>
      <c r="I4" s="46"/>
      <c r="J4" s="47"/>
      <c r="K4" s="46"/>
      <c r="L4" s="46"/>
    </row>
    <row r="5" spans="1:12" ht="80.25" hidden="1" customHeight="1">
      <c r="A5" s="22">
        <v>1</v>
      </c>
      <c r="B5" s="15" t="s">
        <v>72</v>
      </c>
      <c r="C5" s="67" t="s">
        <v>73</v>
      </c>
      <c r="D5" s="14" t="s">
        <v>34</v>
      </c>
      <c r="E5" s="14" t="s">
        <v>49</v>
      </c>
      <c r="F5" s="14" t="s">
        <v>20</v>
      </c>
      <c r="G5" s="68">
        <v>25069675.239999998</v>
      </c>
      <c r="H5" s="48">
        <v>29582216.783199996</v>
      </c>
      <c r="I5" s="25"/>
      <c r="J5" s="5"/>
      <c r="K5" s="14"/>
      <c r="L5" s="14"/>
    </row>
    <row r="6" spans="1:12" s="45" customFormat="1" ht="15.75" customHeight="1">
      <c r="A6" s="120" t="s">
        <v>74</v>
      </c>
      <c r="B6" s="120"/>
      <c r="C6" s="120"/>
      <c r="D6" s="120"/>
      <c r="E6" s="120"/>
      <c r="F6" s="120"/>
      <c r="G6" s="120"/>
      <c r="H6" s="120"/>
      <c r="I6" s="120"/>
      <c r="J6" s="120"/>
      <c r="K6" s="46"/>
      <c r="L6" s="46"/>
    </row>
    <row r="7" spans="1:12" ht="153" customHeight="1">
      <c r="A7" s="69">
        <v>1</v>
      </c>
      <c r="B7" s="70" t="s">
        <v>75</v>
      </c>
      <c r="C7" s="71" t="s">
        <v>76</v>
      </c>
      <c r="D7" s="14" t="s">
        <v>18</v>
      </c>
      <c r="E7" s="8" t="s">
        <v>77</v>
      </c>
      <c r="F7" s="69" t="s">
        <v>20</v>
      </c>
      <c r="G7" s="72">
        <v>24952454.800000001</v>
      </c>
      <c r="H7" s="72">
        <v>29942945.760000002</v>
      </c>
      <c r="I7" s="7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7" t="s">
        <v>42</v>
      </c>
      <c r="C1" s="107"/>
      <c r="D1" s="107"/>
      <c r="E1" s="2"/>
      <c r="F1" s="108" t="s">
        <v>78</v>
      </c>
      <c r="G1" s="108"/>
      <c r="H1" s="108"/>
      <c r="I1" s="73"/>
      <c r="J1" s="73"/>
    </row>
    <row r="2" spans="1:10" s="36" customFormat="1" ht="30" customHeight="1">
      <c r="A2" s="117" t="s">
        <v>79</v>
      </c>
      <c r="B2" s="118"/>
      <c r="C2" s="118"/>
      <c r="D2" s="118"/>
      <c r="E2" s="118"/>
      <c r="F2" s="118"/>
      <c r="G2" s="118"/>
      <c r="H2" s="118"/>
      <c r="I2" s="118"/>
      <c r="J2" s="119"/>
    </row>
    <row r="3" spans="1:10" s="36" customFormat="1" ht="103.5" customHeight="1">
      <c r="A3" s="74" t="s">
        <v>30</v>
      </c>
      <c r="B3" s="75" t="s">
        <v>4</v>
      </c>
      <c r="C3" s="76" t="s">
        <v>5</v>
      </c>
      <c r="D3" s="77" t="s">
        <v>6</v>
      </c>
      <c r="E3" s="76" t="s">
        <v>7</v>
      </c>
      <c r="F3" s="77" t="s">
        <v>8</v>
      </c>
      <c r="G3" s="78" t="s">
        <v>9</v>
      </c>
      <c r="H3" s="79" t="s">
        <v>10</v>
      </c>
      <c r="I3" s="77" t="s">
        <v>80</v>
      </c>
      <c r="J3" s="77" t="s">
        <v>14</v>
      </c>
    </row>
    <row r="4" spans="1:10" s="36" customFormat="1" ht="18" customHeight="1">
      <c r="A4" s="113" t="s">
        <v>24</v>
      </c>
      <c r="B4" s="114"/>
      <c r="C4" s="114"/>
      <c r="D4" s="114"/>
      <c r="E4" s="114"/>
      <c r="F4" s="114"/>
      <c r="G4" s="114"/>
      <c r="H4" s="114"/>
      <c r="I4" s="114"/>
      <c r="J4" s="115"/>
    </row>
    <row r="5" spans="1:10" s="21" customFormat="1" ht="186" customHeight="1">
      <c r="A5" s="80">
        <v>1</v>
      </c>
      <c r="B5" s="30"/>
      <c r="C5" s="37"/>
      <c r="D5" s="22"/>
      <c r="E5" s="22"/>
      <c r="F5" s="22"/>
      <c r="G5" s="31"/>
      <c r="H5" s="31"/>
      <c r="I5" s="32"/>
      <c r="J5" s="81"/>
    </row>
    <row r="6" spans="1:10" ht="15.75">
      <c r="A6" s="80"/>
      <c r="B6" s="30"/>
      <c r="C6" s="37"/>
      <c r="D6" s="22"/>
      <c r="E6" s="22"/>
      <c r="F6" s="22"/>
      <c r="G6" s="31"/>
      <c r="H6" s="31"/>
      <c r="I6" s="32"/>
      <c r="J6" s="81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6"/>
  </cols>
  <sheetData>
    <row r="1" spans="1:11" ht="15.75" customHeight="1">
      <c r="A1" s="26"/>
      <c r="B1" s="126" t="s">
        <v>81</v>
      </c>
      <c r="C1" s="127"/>
      <c r="D1" s="128"/>
      <c r="E1" s="83"/>
      <c r="F1" s="129" t="s">
        <v>82</v>
      </c>
      <c r="G1" s="130"/>
      <c r="H1" s="130"/>
      <c r="I1" s="130"/>
      <c r="J1" s="130"/>
      <c r="K1" s="131"/>
    </row>
    <row r="2" spans="1:11" s="36" customFormat="1" ht="15" customHeight="1">
      <c r="A2" s="117" t="s">
        <v>83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s="36" customFormat="1" ht="69.75" customHeight="1">
      <c r="A3" s="74" t="s">
        <v>30</v>
      </c>
      <c r="B3" s="75" t="s">
        <v>4</v>
      </c>
      <c r="C3" s="76" t="s">
        <v>5</v>
      </c>
      <c r="D3" s="77" t="s">
        <v>6</v>
      </c>
      <c r="E3" s="76" t="s">
        <v>7</v>
      </c>
      <c r="F3" s="77" t="s">
        <v>8</v>
      </c>
      <c r="G3" s="78" t="s">
        <v>9</v>
      </c>
      <c r="H3" s="79" t="s">
        <v>84</v>
      </c>
      <c r="I3" s="76" t="s">
        <v>45</v>
      </c>
      <c r="J3" s="77" t="s">
        <v>12</v>
      </c>
      <c r="K3" s="77" t="s">
        <v>14</v>
      </c>
    </row>
    <row r="4" spans="1:11" s="36" customFormat="1" ht="20.25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s="84" customFormat="1" ht="163.5" customHeight="1">
      <c r="A5" s="22">
        <v>1</v>
      </c>
      <c r="B5" s="30"/>
      <c r="C5" s="85"/>
      <c r="D5" s="22"/>
      <c r="E5" s="22"/>
      <c r="F5" s="86"/>
      <c r="G5" s="87"/>
      <c r="H5" s="87"/>
      <c r="I5" s="32"/>
      <c r="J5" s="88"/>
      <c r="K5" s="22"/>
    </row>
    <row r="6" spans="1:11" ht="15.75">
      <c r="A6" s="132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75">
      <c r="A7" s="22">
        <v>1</v>
      </c>
      <c r="B7" s="30"/>
      <c r="C7" s="85"/>
      <c r="D7" s="22"/>
      <c r="E7" s="22"/>
      <c r="F7" s="86"/>
      <c r="G7" s="87"/>
      <c r="H7" s="87"/>
      <c r="I7" s="32"/>
      <c r="J7" s="88"/>
      <c r="K7" s="22"/>
    </row>
    <row r="8" spans="1:11" ht="15.75">
      <c r="A8" s="22">
        <v>2</v>
      </c>
      <c r="B8" s="30"/>
      <c r="C8" s="85"/>
      <c r="D8" s="22"/>
      <c r="E8" s="22"/>
      <c r="F8" s="86"/>
      <c r="G8" s="87"/>
      <c r="H8" s="87"/>
      <c r="I8" s="32"/>
      <c r="J8" s="88"/>
      <c r="K8" s="22"/>
    </row>
  </sheetData>
  <mergeCells count="5">
    <mergeCell ref="B1:D1"/>
    <mergeCell ref="F1:K1"/>
    <mergeCell ref="A2:K2"/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workbookViewId="0">
      <selection activeCell="F1" sqref="F1:J1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7" t="s">
        <v>85</v>
      </c>
      <c r="C1" s="107"/>
      <c r="D1" s="107"/>
      <c r="E1" s="2"/>
      <c r="F1" s="116" t="s">
        <v>86</v>
      </c>
      <c r="G1" s="116"/>
      <c r="H1" s="116"/>
      <c r="I1" s="116"/>
      <c r="J1" s="116"/>
      <c r="K1" s="33"/>
    </row>
    <row r="2" spans="1:14" ht="15.75" customHeight="1">
      <c r="A2" s="117" t="s">
        <v>87</v>
      </c>
      <c r="B2" s="118"/>
      <c r="C2" s="118"/>
      <c r="D2" s="118"/>
      <c r="E2" s="118"/>
      <c r="F2" s="118"/>
      <c r="G2" s="118"/>
      <c r="H2" s="118"/>
      <c r="I2" s="118"/>
      <c r="J2" s="118"/>
      <c r="K2" s="119"/>
      <c r="L2" s="34"/>
      <c r="M2" s="34"/>
      <c r="N2" s="34"/>
    </row>
    <row r="3" spans="1:14" ht="56.25" customHeight="1">
      <c r="A3" s="15" t="s">
        <v>30</v>
      </c>
      <c r="B3" s="8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1" t="s">
        <v>9</v>
      </c>
      <c r="H3" s="48" t="s">
        <v>10</v>
      </c>
      <c r="I3" s="8" t="s">
        <v>45</v>
      </c>
      <c r="J3" s="22" t="s">
        <v>13</v>
      </c>
      <c r="K3" s="82" t="s">
        <v>14</v>
      </c>
      <c r="L3" s="34"/>
      <c r="M3" s="34"/>
      <c r="N3" s="34"/>
    </row>
    <row r="4" spans="1:14" ht="15.75" hidden="1" customHeight="1">
      <c r="A4" s="104" t="s">
        <v>46</v>
      </c>
      <c r="B4" s="105"/>
      <c r="C4" s="105"/>
      <c r="D4" s="105"/>
      <c r="E4" s="105"/>
      <c r="F4" s="105"/>
      <c r="G4" s="105"/>
      <c r="H4" s="105"/>
      <c r="I4" s="105"/>
      <c r="J4" s="106"/>
      <c r="K4" s="90"/>
    </row>
    <row r="5" spans="1:14" ht="74.25" hidden="1" customHeight="1">
      <c r="A5" s="14">
        <v>1</v>
      </c>
      <c r="B5" s="15"/>
      <c r="C5" s="67"/>
      <c r="D5" s="14"/>
      <c r="E5" s="14"/>
      <c r="F5" s="14"/>
      <c r="G5" s="31"/>
      <c r="H5" s="31"/>
      <c r="I5" s="31"/>
      <c r="J5" s="49"/>
      <c r="K5" s="14"/>
    </row>
    <row r="6" spans="1:14" ht="111" hidden="1" customHeight="1">
      <c r="A6" s="14">
        <v>2</v>
      </c>
      <c r="B6" s="15"/>
      <c r="C6" s="67"/>
      <c r="D6" s="14"/>
      <c r="E6" s="14"/>
      <c r="F6" s="14"/>
      <c r="G6" s="31"/>
      <c r="H6" s="31"/>
      <c r="I6" s="14"/>
      <c r="J6" s="49"/>
      <c r="K6" s="14"/>
    </row>
    <row r="7" spans="1:14" ht="15.75">
      <c r="A7" s="133" t="s">
        <v>24</v>
      </c>
      <c r="B7" s="134"/>
      <c r="C7" s="134"/>
      <c r="D7" s="134"/>
      <c r="E7" s="134"/>
      <c r="F7" s="134"/>
      <c r="G7" s="134"/>
      <c r="H7" s="134"/>
      <c r="I7" s="134"/>
      <c r="J7" s="135"/>
      <c r="K7" s="91" t="s">
        <v>88</v>
      </c>
    </row>
    <row r="8" spans="1:14" ht="158.25" customHeight="1">
      <c r="A8" s="22">
        <v>1</v>
      </c>
      <c r="B8" s="30"/>
      <c r="C8" s="37"/>
      <c r="D8" s="22"/>
      <c r="E8" s="22"/>
      <c r="F8" s="22"/>
      <c r="G8" s="31"/>
      <c r="H8" s="31"/>
      <c r="I8" s="32"/>
      <c r="J8" s="54"/>
      <c r="K8" s="92"/>
      <c r="L8" s="14" t="s">
        <v>89</v>
      </c>
    </row>
    <row r="9" spans="1:14" ht="169.5" customHeight="1">
      <c r="A9" s="22">
        <v>2</v>
      </c>
      <c r="B9" s="30"/>
      <c r="C9" s="37"/>
      <c r="D9" s="22"/>
      <c r="E9" s="22"/>
      <c r="F9" s="22"/>
      <c r="G9" s="31"/>
      <c r="H9" s="31"/>
      <c r="I9" s="32"/>
      <c r="J9" s="54"/>
      <c r="K9" s="92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7" t="s">
        <v>42</v>
      </c>
      <c r="C1" s="107"/>
      <c r="D1" s="107"/>
      <c r="E1" s="4"/>
      <c r="F1" s="108" t="s">
        <v>90</v>
      </c>
      <c r="G1" s="108"/>
      <c r="H1" s="108"/>
    </row>
    <row r="2" spans="1:15" ht="15">
      <c r="A2" s="109" t="s">
        <v>91</v>
      </c>
      <c r="B2" s="110"/>
      <c r="C2" s="110"/>
      <c r="D2" s="110"/>
      <c r="E2" s="110"/>
      <c r="F2" s="110"/>
      <c r="G2" s="110"/>
      <c r="H2" s="111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92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45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4" t="s">
        <v>15</v>
      </c>
      <c r="B4" s="105"/>
      <c r="C4" s="105"/>
      <c r="D4" s="105"/>
      <c r="E4" s="105"/>
      <c r="F4" s="105"/>
      <c r="G4" s="105"/>
      <c r="H4" s="105"/>
      <c r="I4" s="105"/>
      <c r="J4" s="106"/>
      <c r="K4" s="104"/>
      <c r="L4" s="105"/>
      <c r="M4" s="93"/>
      <c r="N4" s="93"/>
      <c r="O4" s="93"/>
    </row>
    <row r="5" spans="1:15" ht="80.25" hidden="1" customHeight="1">
      <c r="A5" s="9">
        <v>1</v>
      </c>
      <c r="B5" s="70"/>
      <c r="C5" s="52"/>
      <c r="D5" s="8"/>
      <c r="E5" s="8"/>
      <c r="F5" s="8"/>
      <c r="G5" s="94"/>
      <c r="H5" s="94"/>
      <c r="I5" s="8"/>
      <c r="J5" s="8"/>
      <c r="K5" s="8"/>
      <c r="L5" s="9"/>
      <c r="M5" s="93"/>
      <c r="N5" s="93"/>
      <c r="O5" s="93"/>
    </row>
    <row r="6" spans="1:15" ht="15.75" customHeight="1">
      <c r="A6" s="121" t="s">
        <v>24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  <c r="M6" s="93"/>
      <c r="N6" s="93"/>
      <c r="O6" s="93"/>
    </row>
    <row r="7" spans="1:15" s="95" customFormat="1" ht="120.75" customHeight="1">
      <c r="A7" s="96">
        <v>1</v>
      </c>
      <c r="B7" s="97" t="s">
        <v>93</v>
      </c>
      <c r="C7" s="98" t="s">
        <v>94</v>
      </c>
      <c r="D7" s="96" t="s">
        <v>35</v>
      </c>
      <c r="E7" s="14" t="s">
        <v>36</v>
      </c>
      <c r="F7" s="96" t="s">
        <v>95</v>
      </c>
      <c r="G7" s="99">
        <v>28488032.41</v>
      </c>
      <c r="H7" s="100">
        <v>34185638.890000001</v>
      </c>
      <c r="I7" s="101">
        <v>46325</v>
      </c>
      <c r="J7" s="102"/>
      <c r="K7" s="99"/>
      <c r="L7" s="14" t="s">
        <v>96</v>
      </c>
      <c r="M7" s="103"/>
      <c r="N7" s="103"/>
      <c r="O7" s="10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10</vt:i4>
      </vt:variant>
    </vt:vector>
  </HeadingPairs>
  <TitlesOfParts>
    <vt:vector size="42" baseType="lpstr">
      <vt:lpstr>Вопрос 32.1</vt:lpstr>
      <vt:lpstr>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1.5 Охрана-2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2</cp:revision>
  <dcterms:created xsi:type="dcterms:W3CDTF">2006-09-28T05:33:49Z</dcterms:created>
  <dcterms:modified xsi:type="dcterms:W3CDTF">2026-06-16T11:24:04Z</dcterms:modified>
</cp:coreProperties>
</file>